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<sst xmlns="http://schemas.openxmlformats.org/spreadsheetml/2006/main" count="154" uniqueCount="138">
  <si>
    <r>
      <rPr>
        <sz val="16"/>
        <color theme="1"/>
        <rFont val="方正小标宋简体"/>
        <charset val="134"/>
      </rPr>
      <t xml:space="preserve">项目支出绩效自评表（2024年度）  </t>
    </r>
    <r>
      <rPr>
        <sz val="16"/>
        <color theme="1"/>
        <rFont val="仿宋_GB2312"/>
        <charset val="134"/>
      </rPr>
      <t xml:space="preserve">            </t>
    </r>
  </si>
  <si>
    <t>单位名称（盖章）：北京市水利工程管理中心本级</t>
  </si>
  <si>
    <t>项目名称</t>
  </si>
  <si>
    <t>北京市京密引水管理处水利工程日常维修养护费</t>
  </si>
  <si>
    <t>主管部门</t>
  </si>
  <si>
    <t>北京市水务局</t>
  </si>
  <si>
    <t>实施单位</t>
  </si>
  <si>
    <t>北京市水利工程管理中心本级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</si>
  <si>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</si>
  <si>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</si>
  <si>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</si>
  <si>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</si>
  <si>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</si>
  <si>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</si>
  <si>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</si>
  <si>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</si>
  <si>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</si>
  <si>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上年结转资金</t>
  </si>
  <si>
    <t xml:space="preserve">  其他资金</t>
  </si>
  <si>
    <t>年度总体目标</t>
  </si>
  <si>
    <t>预期目标</t>
  </si>
  <si>
    <t>实际完成情况</t>
  </si>
  <si>
    <t xml:space="preserve">1、主要对水工建筑物及其附属设施进行维修养护，确保水工建筑物及附属设施正常运行；对水源井及供水设备设施值守、高压电气设备运行维护及供水设备运行维护，确保设备设施安全运行。
2、主要对水库及渠道进行水草清割、漂浮物打捞、垃圾捡拾等水环境保洁工作，为市民创造优美宜居、干净整洁的生态环境。
3、对渠坡及闸站庭院绿地、防护林林带、水源涵养林等进行管护，确保林业安全，保证林木绿地生长良好。
4、对机电、污水、自动化等设备设施进行维修养护，补充更换。
5、主要对变压器及供电线路进行维护，对仪器仪表进行检测等。
</t>
  </si>
  <si>
    <t>1、完成了水工建筑物及其附属设施维修养护工作，确保水工建筑物及附属设施正常运行；完成了水源井及供水设备设施值守、高压电气设备运行维护及供水设备运行维护工作，上述维护工作的验收合格率为100%，各类建筑物正常运行，按时按量完成了各项任务。
2、完成了水库及渠道岸坡的巡河路、林带进行水草清割、漂浮物打捞、垃圾捡拾等水环境保洁工作。
3、完成了渠坡及闸站庭院绿地、防护林林带、水源涵养林等管护工作。通过林业管护工作，达到了林木生长良好。
4、完成了机电、污水、自动化等设备设施维修养护工作。通过设备设施维修，设备正常运行率达到100%，系统运行率达到100%。
5、完成了变压器维修、器仪表检测、水准点复核及增设等工作。                              项目顺利完成各项工作，保障了水库水清岸净，为周边群众创造优美宜居、干净整洁的生态环境。</t>
  </si>
  <si>
    <t>绩效指标</t>
  </si>
  <si>
    <t>一级
指标</t>
  </si>
  <si>
    <t>二级指标</t>
  </si>
  <si>
    <t>三级指标</t>
  </si>
  <si>
    <t>年度
指标值</t>
  </si>
  <si>
    <t>实际
完成值</t>
  </si>
  <si>
    <t>偏差原因分析及改进措施</t>
  </si>
  <si>
    <t>数量指标</t>
  </si>
  <si>
    <t>排水设施清理</t>
  </si>
  <si>
    <t>≥4次</t>
  </si>
  <si>
    <t>4次</t>
  </si>
  <si>
    <t>清污机维修养护</t>
  </si>
  <si>
    <t>≥20台</t>
  </si>
  <si>
    <t>20台</t>
  </si>
  <si>
    <t>井院及供水设备值守</t>
  </si>
  <si>
    <r>
      <rPr>
        <sz val="9"/>
        <color theme="1"/>
        <rFont val="仿宋_GB2312"/>
        <charset val="134"/>
      </rPr>
      <t>≥1</t>
    </r>
    <r>
      <rPr>
        <sz val="9"/>
        <color theme="1"/>
        <rFont val="仿宋_GB2312"/>
        <charset val="134"/>
      </rPr>
      <t>9个</t>
    </r>
  </si>
  <si>
    <t>19个</t>
  </si>
  <si>
    <t>冬季输水闸前破冰设备维护</t>
  </si>
  <si>
    <t>≥54台</t>
  </si>
  <si>
    <t>54台</t>
  </si>
  <si>
    <t>设备设施维修养护</t>
  </si>
  <si>
    <t>≥40座</t>
  </si>
  <si>
    <t>40座</t>
  </si>
  <si>
    <t>对管理范围内水库岸坡进行捡拾垃圾、清理杂物及垃圾渣土清运消纳等日常水环境保洁工作</t>
  </si>
  <si>
    <t>87.7公顷</t>
  </si>
  <si>
    <t>绿地养护</t>
  </si>
  <si>
    <t>≥79.5公顷</t>
  </si>
  <si>
    <t>79.5公顷</t>
  </si>
  <si>
    <t>对管理范围内渠道岸坡进行捡拾垃圾、清理杂物及垃圾渣土清运消纳等日常水环境保洁工作</t>
  </si>
  <si>
    <t>342.95公顷</t>
  </si>
  <si>
    <t>渠道水面保洁</t>
  </si>
  <si>
    <t>≥321.36公顷</t>
  </si>
  <si>
    <t>321.36公顷</t>
  </si>
  <si>
    <t>闸门进行维修养护</t>
  </si>
  <si>
    <t>≥62座</t>
  </si>
  <si>
    <t>62座</t>
  </si>
  <si>
    <t>渠道栏杆、路障墩等防护设施粉刷</t>
  </si>
  <si>
    <t>≥1次</t>
  </si>
  <si>
    <t>1次</t>
  </si>
  <si>
    <t>启闭机维修养护</t>
  </si>
  <si>
    <t>≥105台</t>
  </si>
  <si>
    <t>105台</t>
  </si>
  <si>
    <t>污水处理设备维护保养</t>
  </si>
  <si>
    <t>≥6台</t>
  </si>
  <si>
    <t>6台</t>
  </si>
  <si>
    <t>观测设备设施维护</t>
  </si>
  <si>
    <t>≥54套</t>
  </si>
  <si>
    <t>54套</t>
  </si>
  <si>
    <t>防护网维修养护</t>
  </si>
  <si>
    <t>≥
205.916公里</t>
  </si>
  <si>
    <t>205.916公里</t>
  </si>
  <si>
    <t>变压器维护</t>
  </si>
  <si>
    <t>≥23台</t>
  </si>
  <si>
    <t>23台</t>
  </si>
  <si>
    <t>水库水面保洁工作</t>
  </si>
  <si>
    <t>834.03公顷</t>
  </si>
  <si>
    <t>系统维护数量</t>
  </si>
  <si>
    <t>≥4套</t>
  </si>
  <si>
    <t>4套</t>
  </si>
  <si>
    <t>渠（坝）坡及建筑物除草</t>
  </si>
  <si>
    <t>防护林林带养护</t>
  </si>
  <si>
    <t>≥451.5公顷</t>
  </si>
  <si>
    <t>451.5公顷</t>
  </si>
  <si>
    <t>对管理范围内林带进行捡拾垃圾、清理杂物及垃圾渣土清运消纳等日常水环境保洁工作</t>
  </si>
  <si>
    <t>415.49公顷</t>
  </si>
  <si>
    <t>水源涵养林养护</t>
  </si>
  <si>
    <t>≥105.97公顷</t>
  </si>
  <si>
    <t>105.97公顷</t>
  </si>
  <si>
    <t>高压电气系统运行维护</t>
  </si>
  <si>
    <t>1套</t>
  </si>
  <si>
    <t>仪器仪表检测</t>
  </si>
  <si>
    <t>≥42台</t>
  </si>
  <si>
    <t>42台</t>
  </si>
  <si>
    <t>质量指标</t>
  </si>
  <si>
    <t>按照相关标准考核并验收合格</t>
  </si>
  <si>
    <t>验收合格</t>
  </si>
  <si>
    <t>按照相关标准要求验收合格</t>
  </si>
  <si>
    <t>工程验收合格</t>
  </si>
  <si>
    <t>系统运行维护正常运行率</t>
  </si>
  <si>
    <t>时效指标</t>
  </si>
  <si>
    <t>项目完成时间</t>
  </si>
  <si>
    <t>≤12月</t>
  </si>
  <si>
    <t>已于2024年12月完成</t>
  </si>
  <si>
    <t>成本
指标</t>
  </si>
  <si>
    <t>经济
成本
指标</t>
  </si>
  <si>
    <t>水工建筑物维修养护成本</t>
  </si>
  <si>
    <t>≤2085.018934
万元</t>
  </si>
  <si>
    <t>1991.029644万元</t>
  </si>
  <si>
    <t>林草绿地养护成本</t>
  </si>
  <si>
    <t>≤1786.804686
万元</t>
  </si>
  <si>
    <t>1733.007781万元</t>
  </si>
  <si>
    <t>水环境保洁成本</t>
  </si>
  <si>
    <t>≤1746.454817
万元</t>
  </si>
  <si>
    <t>1722.348647万元</t>
  </si>
  <si>
    <t>设备设施维修养护成本</t>
  </si>
  <si>
    <t>≤762.475686
万元</t>
  </si>
  <si>
    <t>649.340491万元</t>
  </si>
  <si>
    <t>其他类项目成本</t>
  </si>
  <si>
    <t>≤1412.075877
万元</t>
  </si>
  <si>
    <t>1286.82006万元</t>
  </si>
  <si>
    <t>效益
指标</t>
  </si>
  <si>
    <t>经济效益
指标</t>
  </si>
  <si>
    <t>社会效益
指标</t>
  </si>
  <si>
    <t>保障各类水工建筑物正常运行；保障林业资源安全，保持绿化效果，创造更加优美宜居、干净整洁的生态环境，提高政府公共形象。</t>
  </si>
  <si>
    <t>显著</t>
  </si>
  <si>
    <t>效益指标可衡量性不足，日后将设置为类似“水利工程安全运行率”、“林木成活率”“水质达标率”等具象指标</t>
  </si>
  <si>
    <t>生态效益
指标</t>
  </si>
  <si>
    <t>为市民创造优美宜居、干净整洁的生态环境；营造林水和谐、水绿共融的环境，为生态可持续发展提供支撑和保障，促进生态文明建设。</t>
  </si>
  <si>
    <t>可持续影响指标</t>
  </si>
  <si>
    <t>满意度指标</t>
  </si>
  <si>
    <t>服务对象满意度指标</t>
  </si>
  <si>
    <t>水库、渠道周边居民、系统用户满意度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</si>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</sst>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.00_ "/>
  </numFmts>
  <fonts count="31">
    <font>
      <sz val="11"/>
      <color theme="1"/>
      <name val="宋体"/>
      <charset val="134"/>
      <scheme val="minor"/>
    </font>
    <font>
      <sz val="9"/>
      <color theme="1"/>
      <name val="仿宋_GB2312"/>
      <charset val="134"/>
    </font>
    <font>
      <sz val="9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sz val="9"/>
      <color rgb="FFFF0000"/>
      <name val="宋体"/>
      <charset val="134"/>
      <scheme val="minor"/>
    </font>
    <font>
      <sz val="8"/>
      <color theme="1"/>
      <name val="仿宋_GB2312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zoomScale="110" zoomScaleNormal="110" topLeftCell="B47" workbookViewId="0">
      <selection activeCell="P18" sqref="P18"/>
    </sheetView>
  </sheetViews>
  <sheetFormatPr defaultColWidth="9" defaultRowHeight="12"/>
  <cols>
    <col min="1" max="1" width="5.12727272727273" style="3" customWidth="1"/>
    <col min="2" max="2" width="5.5" style="3" customWidth="1"/>
    <col min="3" max="3" width="8.5" style="3" customWidth="1"/>
    <col min="4" max="4" width="8.62727272727273" style="3" customWidth="1"/>
    <col min="5" max="5" width="10.2545454545455" style="3" customWidth="1"/>
    <col min="6" max="6" width="4.37272727272727" style="3" customWidth="1"/>
    <col min="7" max="7" width="10.5" style="3" customWidth="1"/>
    <col min="8" max="8" width="12.2545454545455" style="3" customWidth="1"/>
    <col min="9" max="9" width="3" style="3" customWidth="1"/>
    <col min="10" max="10" width="1.37272727272727" style="3" customWidth="1"/>
    <col min="11" max="11" width="2.37272727272727" style="3" customWidth="1"/>
    <col min="12" max="12" width="3" style="3" customWidth="1"/>
    <col min="13" max="13" width="4.25454545454545" style="3" customWidth="1"/>
    <col min="14" max="14" width="23" style="3" customWidth="1"/>
    <col min="15" max="15" width="11.1272727272727" style="3"/>
    <col min="16" max="16" width="28.1272727272727" style="3" customWidth="1"/>
    <col min="17" max="16384" width="9" style="3"/>
  </cols>
  <sheetData>
    <row r="1" ht="36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3"/>
    </row>
    <row r="2" s="1" customFormat="1" ht="30.95" customHeight="1" spans="1:14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</row>
    <row r="3" ht="20.1" customHeight="1" spans="1:14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27" customHeight="1" spans="1:14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ht="33" customHeight="1" spans="1:14">
      <c r="A5" s="7" t="s">
        <v>8</v>
      </c>
      <c r="B5" s="7"/>
      <c r="C5" s="8"/>
      <c r="D5" s="8"/>
      <c r="E5" s="7" t="s">
        <v>9</v>
      </c>
      <c r="F5" s="9" t="s">
        <v>10</v>
      </c>
      <c r="G5" s="9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8" customHeight="1" spans="1:14">
      <c r="A6" s="7"/>
      <c r="B6" s="7"/>
      <c r="C6" s="7" t="s">
        <v>15</v>
      </c>
      <c r="D6" s="7"/>
      <c r="E6" s="10">
        <v>7792.83</v>
      </c>
      <c r="F6" s="10">
        <v>7442.649386</v>
      </c>
      <c r="G6" s="10"/>
      <c r="H6" s="10">
        <v>7382.546623</v>
      </c>
      <c r="I6" s="10">
        <f>SUM(I7:I9)</f>
        <v>0</v>
      </c>
      <c r="J6" s="7">
        <v>10</v>
      </c>
      <c r="K6" s="7"/>
      <c r="L6" s="44">
        <f t="shared" ref="L6:L7" si="0">ROUND(H6/F6,4)</f>
        <v>0.9919</v>
      </c>
      <c r="M6" s="44"/>
      <c r="N6" s="45">
        <f>L6*10</f>
        <v>9.919</v>
      </c>
    </row>
    <row r="7" ht="26.1" customHeight="1" spans="1:16">
      <c r="A7" s="7"/>
      <c r="B7" s="7"/>
      <c r="C7" s="7" t="s">
        <v>16</v>
      </c>
      <c r="D7" s="7"/>
      <c r="E7" s="10">
        <v>7792.83</v>
      </c>
      <c r="F7" s="10">
        <v>7442.649386</v>
      </c>
      <c r="G7" s="10"/>
      <c r="H7" s="10">
        <v>7382.546623</v>
      </c>
      <c r="I7" s="10"/>
      <c r="J7" s="7">
        <v>10</v>
      </c>
      <c r="K7" s="7"/>
      <c r="L7" s="44">
        <f t="shared" si="0"/>
        <v>0.9919</v>
      </c>
      <c r="M7" s="44"/>
      <c r="N7" s="45">
        <f>L7*10</f>
        <v>9.919</v>
      </c>
      <c r="O7" s="46"/>
      <c r="P7" s="46"/>
    </row>
    <row r="8" ht="21.95" customHeight="1" spans="1:14">
      <c r="A8" s="7"/>
      <c r="B8" s="7"/>
      <c r="C8" s="7" t="s">
        <v>17</v>
      </c>
      <c r="D8" s="7"/>
      <c r="E8" s="11"/>
      <c r="F8" s="11"/>
      <c r="G8" s="11"/>
      <c r="H8" s="11"/>
      <c r="I8" s="11"/>
      <c r="J8" s="7"/>
      <c r="K8" s="7"/>
      <c r="L8" s="44"/>
      <c r="M8" s="44"/>
      <c r="N8" s="7"/>
    </row>
    <row r="9" ht="21" customHeight="1" spans="1:14">
      <c r="A9" s="7"/>
      <c r="B9" s="7"/>
      <c r="C9" s="7" t="s">
        <v>18</v>
      </c>
      <c r="D9" s="7"/>
      <c r="E9" s="11"/>
      <c r="F9" s="11"/>
      <c r="G9" s="11"/>
      <c r="H9" s="11"/>
      <c r="I9" s="11"/>
      <c r="J9" s="7"/>
      <c r="K9" s="7"/>
      <c r="L9" s="44"/>
      <c r="M9" s="44"/>
      <c r="N9" s="7"/>
    </row>
    <row r="10" ht="20.1" customHeight="1" spans="1:14">
      <c r="A10" s="7" t="s">
        <v>19</v>
      </c>
      <c r="B10" s="7" t="s">
        <v>20</v>
      </c>
      <c r="C10" s="7"/>
      <c r="D10" s="7"/>
      <c r="E10" s="7"/>
      <c r="F10" s="7"/>
      <c r="G10" s="7"/>
      <c r="H10" s="7" t="s">
        <v>21</v>
      </c>
      <c r="I10" s="7"/>
      <c r="J10" s="7"/>
      <c r="K10" s="7"/>
      <c r="L10" s="7"/>
      <c r="M10" s="7"/>
      <c r="N10" s="7"/>
    </row>
    <row r="11" ht="188.25" customHeight="1" spans="1:14">
      <c r="A11" s="7"/>
      <c r="B11" s="12" t="s">
        <v>22</v>
      </c>
      <c r="C11" s="13"/>
      <c r="D11" s="13"/>
      <c r="E11" s="13"/>
      <c r="F11" s="13"/>
      <c r="G11" s="13"/>
      <c r="H11" s="12" t="s">
        <v>23</v>
      </c>
      <c r="I11" s="13"/>
      <c r="J11" s="13"/>
      <c r="K11" s="13"/>
      <c r="L11" s="13"/>
      <c r="M11" s="13"/>
      <c r="N11" s="13"/>
    </row>
    <row r="12" ht="41.1" customHeight="1" spans="1:16">
      <c r="A12" s="14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7" t="s">
        <v>28</v>
      </c>
      <c r="H12" s="7" t="s">
        <v>29</v>
      </c>
      <c r="I12" s="7" t="s">
        <v>12</v>
      </c>
      <c r="J12" s="7"/>
      <c r="K12" s="7" t="s">
        <v>14</v>
      </c>
      <c r="L12" s="7"/>
      <c r="M12" s="7" t="s">
        <v>30</v>
      </c>
      <c r="N12" s="7"/>
      <c r="O12" s="46"/>
      <c r="P12" s="46"/>
    </row>
    <row r="13" ht="21" customHeight="1" spans="1:16">
      <c r="A13" s="14"/>
      <c r="B13" s="15"/>
      <c r="C13" s="15" t="s">
        <v>31</v>
      </c>
      <c r="D13" s="16" t="s">
        <v>32</v>
      </c>
      <c r="E13" s="16"/>
      <c r="F13" s="16"/>
      <c r="G13" s="17" t="s">
        <v>33</v>
      </c>
      <c r="H13" s="17" t="s">
        <v>34</v>
      </c>
      <c r="I13" s="17">
        <v>1</v>
      </c>
      <c r="J13" s="17"/>
      <c r="K13" s="17">
        <v>1</v>
      </c>
      <c r="L13" s="17"/>
      <c r="M13" s="47"/>
      <c r="N13" s="47"/>
      <c r="O13" s="46"/>
      <c r="P13" s="46"/>
    </row>
    <row r="14" ht="20.1" customHeight="1" spans="1:16">
      <c r="A14" s="14"/>
      <c r="B14" s="18"/>
      <c r="C14" s="18"/>
      <c r="D14" s="16" t="s">
        <v>35</v>
      </c>
      <c r="E14" s="16"/>
      <c r="F14" s="16"/>
      <c r="G14" s="17" t="s">
        <v>36</v>
      </c>
      <c r="H14" s="17" t="s">
        <v>37</v>
      </c>
      <c r="I14" s="17">
        <v>1</v>
      </c>
      <c r="J14" s="17"/>
      <c r="K14" s="17">
        <v>1</v>
      </c>
      <c r="L14" s="17"/>
      <c r="M14" s="47"/>
      <c r="N14" s="47"/>
      <c r="O14" s="46"/>
      <c r="P14" s="46"/>
    </row>
    <row r="15" ht="20.1" customHeight="1" spans="1:16">
      <c r="A15" s="14"/>
      <c r="B15" s="18"/>
      <c r="C15" s="18"/>
      <c r="D15" s="19" t="s">
        <v>38</v>
      </c>
      <c r="E15" s="20"/>
      <c r="F15" s="21"/>
      <c r="G15" s="22" t="s">
        <v>39</v>
      </c>
      <c r="H15" s="17" t="s">
        <v>40</v>
      </c>
      <c r="I15" s="48">
        <v>1</v>
      </c>
      <c r="J15" s="49"/>
      <c r="K15" s="48">
        <v>1</v>
      </c>
      <c r="L15" s="49"/>
      <c r="M15" s="50"/>
      <c r="N15" s="51"/>
      <c r="O15" s="46"/>
      <c r="P15" s="46"/>
    </row>
    <row r="16" ht="18.95" customHeight="1" spans="1:16">
      <c r="A16" s="14"/>
      <c r="B16" s="18"/>
      <c r="C16" s="18"/>
      <c r="D16" s="23" t="s">
        <v>41</v>
      </c>
      <c r="E16" s="24"/>
      <c r="F16" s="25"/>
      <c r="G16" s="17" t="s">
        <v>42</v>
      </c>
      <c r="H16" s="17" t="s">
        <v>43</v>
      </c>
      <c r="I16" s="48">
        <v>1</v>
      </c>
      <c r="J16" s="49"/>
      <c r="K16" s="48">
        <v>1</v>
      </c>
      <c r="L16" s="49"/>
      <c r="M16" s="50"/>
      <c r="N16" s="51"/>
      <c r="O16" s="46"/>
      <c r="P16" s="46"/>
    </row>
    <row r="17" ht="23.1" customHeight="1" spans="1:16">
      <c r="A17" s="14"/>
      <c r="B17" s="18"/>
      <c r="C17" s="18"/>
      <c r="D17" s="23" t="s">
        <v>44</v>
      </c>
      <c r="E17" s="24"/>
      <c r="F17" s="25"/>
      <c r="G17" s="17" t="s">
        <v>45</v>
      </c>
      <c r="H17" s="17" t="s">
        <v>46</v>
      </c>
      <c r="I17" s="48">
        <v>2</v>
      </c>
      <c r="J17" s="49"/>
      <c r="K17" s="48">
        <v>2</v>
      </c>
      <c r="L17" s="49"/>
      <c r="M17" s="50"/>
      <c r="N17" s="51"/>
      <c r="O17" s="46"/>
      <c r="P17" s="46"/>
    </row>
    <row r="18" ht="39.95" customHeight="1" spans="1:16">
      <c r="A18" s="14"/>
      <c r="B18" s="18"/>
      <c r="C18" s="18"/>
      <c r="D18" s="16" t="s">
        <v>47</v>
      </c>
      <c r="E18" s="16"/>
      <c r="F18" s="16"/>
      <c r="G18" s="17" t="s">
        <v>48</v>
      </c>
      <c r="H18" s="17" t="s">
        <v>48</v>
      </c>
      <c r="I18" s="17">
        <v>1</v>
      </c>
      <c r="J18" s="17"/>
      <c r="K18" s="17">
        <v>1</v>
      </c>
      <c r="L18" s="17"/>
      <c r="M18" s="47"/>
      <c r="N18" s="47"/>
      <c r="O18" s="46"/>
      <c r="P18" s="46"/>
    </row>
    <row r="19" ht="21" customHeight="1" spans="1:16">
      <c r="A19" s="14"/>
      <c r="B19" s="18"/>
      <c r="C19" s="18"/>
      <c r="D19" s="16" t="s">
        <v>49</v>
      </c>
      <c r="E19" s="16"/>
      <c r="F19" s="16"/>
      <c r="G19" s="17" t="s">
        <v>50</v>
      </c>
      <c r="H19" s="17" t="s">
        <v>51</v>
      </c>
      <c r="I19" s="17">
        <v>1</v>
      </c>
      <c r="J19" s="17"/>
      <c r="K19" s="17">
        <v>1</v>
      </c>
      <c r="L19" s="17"/>
      <c r="M19" s="50"/>
      <c r="N19" s="51"/>
      <c r="O19" s="46"/>
      <c r="P19" s="46"/>
    </row>
    <row r="20" ht="42.95" customHeight="1" spans="1:16">
      <c r="A20" s="14"/>
      <c r="B20" s="18"/>
      <c r="C20" s="18"/>
      <c r="D20" s="16" t="s">
        <v>52</v>
      </c>
      <c r="E20" s="16"/>
      <c r="F20" s="16"/>
      <c r="G20" s="17" t="s">
        <v>53</v>
      </c>
      <c r="H20" s="17" t="s">
        <v>53</v>
      </c>
      <c r="I20" s="17">
        <v>1</v>
      </c>
      <c r="J20" s="17"/>
      <c r="K20" s="17">
        <v>1</v>
      </c>
      <c r="L20" s="17"/>
      <c r="M20" s="50"/>
      <c r="N20" s="51"/>
      <c r="O20" s="46"/>
      <c r="P20" s="46"/>
    </row>
    <row r="21" ht="24" customHeight="1" spans="1:16">
      <c r="A21" s="14"/>
      <c r="B21" s="18"/>
      <c r="C21" s="18"/>
      <c r="D21" s="16" t="s">
        <v>54</v>
      </c>
      <c r="E21" s="16"/>
      <c r="F21" s="16"/>
      <c r="G21" s="17" t="s">
        <v>55</v>
      </c>
      <c r="H21" s="17" t="s">
        <v>56</v>
      </c>
      <c r="I21" s="17">
        <v>1</v>
      </c>
      <c r="J21" s="17"/>
      <c r="K21" s="17">
        <v>1</v>
      </c>
      <c r="L21" s="17"/>
      <c r="M21" s="50"/>
      <c r="N21" s="51"/>
      <c r="O21" s="46"/>
      <c r="P21" s="46"/>
    </row>
    <row r="22" ht="24" customHeight="1" spans="1:16">
      <c r="A22" s="14"/>
      <c r="B22" s="18"/>
      <c r="C22" s="18"/>
      <c r="D22" s="23" t="s">
        <v>57</v>
      </c>
      <c r="E22" s="24"/>
      <c r="F22" s="25"/>
      <c r="G22" s="17" t="s">
        <v>58</v>
      </c>
      <c r="H22" s="17" t="s">
        <v>59</v>
      </c>
      <c r="I22" s="48">
        <v>1</v>
      </c>
      <c r="J22" s="49"/>
      <c r="K22" s="48">
        <v>1</v>
      </c>
      <c r="L22" s="49"/>
      <c r="M22" s="50"/>
      <c r="N22" s="51"/>
      <c r="O22" s="46"/>
      <c r="P22" s="46"/>
    </row>
    <row r="23" ht="30.95" customHeight="1" spans="1:16">
      <c r="A23" s="14"/>
      <c r="B23" s="18"/>
      <c r="C23" s="18"/>
      <c r="D23" s="23" t="s">
        <v>60</v>
      </c>
      <c r="E23" s="24"/>
      <c r="F23" s="25"/>
      <c r="G23" s="17" t="s">
        <v>61</v>
      </c>
      <c r="H23" s="17" t="s">
        <v>62</v>
      </c>
      <c r="I23" s="48">
        <v>1</v>
      </c>
      <c r="J23" s="49"/>
      <c r="K23" s="48">
        <v>1</v>
      </c>
      <c r="L23" s="49"/>
      <c r="M23" s="50"/>
      <c r="N23" s="51"/>
      <c r="O23" s="46"/>
      <c r="P23" s="46"/>
    </row>
    <row r="24" ht="26.1" customHeight="1" spans="1:16">
      <c r="A24" s="14"/>
      <c r="B24" s="18"/>
      <c r="C24" s="18"/>
      <c r="D24" s="23" t="s">
        <v>63</v>
      </c>
      <c r="E24" s="24"/>
      <c r="F24" s="25"/>
      <c r="G24" s="17" t="s">
        <v>64</v>
      </c>
      <c r="H24" s="17" t="s">
        <v>65</v>
      </c>
      <c r="I24" s="48">
        <v>1</v>
      </c>
      <c r="J24" s="49"/>
      <c r="K24" s="48">
        <v>1</v>
      </c>
      <c r="L24" s="49"/>
      <c r="M24" s="50"/>
      <c r="N24" s="51"/>
      <c r="O24" s="46"/>
      <c r="P24" s="46"/>
    </row>
    <row r="25" ht="24.95" customHeight="1" spans="1:16">
      <c r="A25" s="14"/>
      <c r="B25" s="18"/>
      <c r="C25" s="18"/>
      <c r="D25" s="23" t="s">
        <v>66</v>
      </c>
      <c r="E25" s="24"/>
      <c r="F25" s="25"/>
      <c r="G25" s="17" t="s">
        <v>67</v>
      </c>
      <c r="H25" s="17" t="s">
        <v>68</v>
      </c>
      <c r="I25" s="48">
        <v>1</v>
      </c>
      <c r="J25" s="49"/>
      <c r="K25" s="48">
        <v>1</v>
      </c>
      <c r="L25" s="49"/>
      <c r="M25" s="50"/>
      <c r="N25" s="51"/>
      <c r="O25" s="46"/>
      <c r="P25" s="46"/>
    </row>
    <row r="26" ht="24.95" customHeight="1" spans="1:16">
      <c r="A26" s="14"/>
      <c r="B26" s="18"/>
      <c r="C26" s="18"/>
      <c r="D26" s="23" t="s">
        <v>69</v>
      </c>
      <c r="E26" s="24"/>
      <c r="F26" s="25"/>
      <c r="G26" s="17" t="s">
        <v>70</v>
      </c>
      <c r="H26" s="17" t="s">
        <v>71</v>
      </c>
      <c r="I26" s="48">
        <v>1</v>
      </c>
      <c r="J26" s="49"/>
      <c r="K26" s="48">
        <v>1</v>
      </c>
      <c r="L26" s="49"/>
      <c r="M26" s="50"/>
      <c r="N26" s="51"/>
      <c r="O26" s="46"/>
      <c r="P26" s="46"/>
    </row>
    <row r="27" s="2" customFormat="1" ht="32.1" customHeight="1" spans="1:16">
      <c r="A27" s="26"/>
      <c r="B27" s="18"/>
      <c r="C27" s="18"/>
      <c r="D27" s="23" t="s">
        <v>72</v>
      </c>
      <c r="E27" s="24"/>
      <c r="F27" s="25"/>
      <c r="G27" s="17" t="s">
        <v>73</v>
      </c>
      <c r="H27" s="17" t="s">
        <v>74</v>
      </c>
      <c r="I27" s="48">
        <v>1</v>
      </c>
      <c r="J27" s="49"/>
      <c r="K27" s="48">
        <v>1</v>
      </c>
      <c r="L27" s="49"/>
      <c r="M27" s="50"/>
      <c r="N27" s="51"/>
      <c r="O27" s="52"/>
      <c r="P27" s="52"/>
    </row>
    <row r="28" s="2" customFormat="1" ht="21" customHeight="1" spans="1:16">
      <c r="A28" s="26"/>
      <c r="B28" s="18"/>
      <c r="C28" s="18"/>
      <c r="D28" s="23" t="s">
        <v>75</v>
      </c>
      <c r="E28" s="24"/>
      <c r="F28" s="25"/>
      <c r="G28" s="17" t="s">
        <v>76</v>
      </c>
      <c r="H28" s="17" t="s">
        <v>77</v>
      </c>
      <c r="I28" s="48">
        <v>1</v>
      </c>
      <c r="J28" s="49"/>
      <c r="K28" s="48">
        <v>1</v>
      </c>
      <c r="L28" s="49"/>
      <c r="M28" s="50"/>
      <c r="N28" s="51"/>
      <c r="O28" s="52"/>
      <c r="P28" s="52"/>
    </row>
    <row r="29" s="2" customFormat="1" ht="21.95" customHeight="1" spans="1:16">
      <c r="A29" s="26"/>
      <c r="B29" s="18"/>
      <c r="C29" s="18"/>
      <c r="D29" s="23" t="s">
        <v>78</v>
      </c>
      <c r="E29" s="24"/>
      <c r="F29" s="25"/>
      <c r="G29" s="17" t="s">
        <v>79</v>
      </c>
      <c r="H29" s="17" t="s">
        <v>79</v>
      </c>
      <c r="I29" s="48">
        <v>1</v>
      </c>
      <c r="J29" s="49"/>
      <c r="K29" s="48">
        <v>1</v>
      </c>
      <c r="L29" s="49"/>
      <c r="M29" s="50"/>
      <c r="N29" s="51"/>
      <c r="O29" s="52"/>
      <c r="P29" s="52"/>
    </row>
    <row r="30" s="2" customFormat="1" ht="23.1" customHeight="1" spans="1:16">
      <c r="A30" s="26"/>
      <c r="B30" s="18"/>
      <c r="C30" s="18"/>
      <c r="D30" s="23" t="s">
        <v>80</v>
      </c>
      <c r="E30" s="24"/>
      <c r="F30" s="25"/>
      <c r="G30" s="17" t="s">
        <v>81</v>
      </c>
      <c r="H30" s="17" t="s">
        <v>82</v>
      </c>
      <c r="I30" s="48">
        <v>1</v>
      </c>
      <c r="J30" s="49"/>
      <c r="K30" s="48">
        <v>1</v>
      </c>
      <c r="L30" s="49"/>
      <c r="M30" s="50"/>
      <c r="N30" s="51"/>
      <c r="O30" s="52"/>
      <c r="P30" s="52"/>
    </row>
    <row r="31" s="2" customFormat="1" ht="27" customHeight="1" spans="1:16">
      <c r="A31" s="26"/>
      <c r="B31" s="18"/>
      <c r="C31" s="18"/>
      <c r="D31" s="23" t="s">
        <v>83</v>
      </c>
      <c r="E31" s="24"/>
      <c r="F31" s="25"/>
      <c r="G31" s="17" t="s">
        <v>33</v>
      </c>
      <c r="H31" s="17" t="s">
        <v>34</v>
      </c>
      <c r="I31" s="48">
        <v>1</v>
      </c>
      <c r="J31" s="49"/>
      <c r="K31" s="48">
        <v>1</v>
      </c>
      <c r="L31" s="49"/>
      <c r="M31" s="50"/>
      <c r="N31" s="51"/>
      <c r="O31" s="52"/>
      <c r="P31" s="52"/>
    </row>
    <row r="32" s="2" customFormat="1" ht="23.1" customHeight="1" spans="1:16">
      <c r="A32" s="26"/>
      <c r="B32" s="18"/>
      <c r="C32" s="18"/>
      <c r="D32" s="23" t="s">
        <v>84</v>
      </c>
      <c r="E32" s="24"/>
      <c r="F32" s="25"/>
      <c r="G32" s="17" t="s">
        <v>85</v>
      </c>
      <c r="H32" s="17" t="s">
        <v>86</v>
      </c>
      <c r="I32" s="48">
        <v>1</v>
      </c>
      <c r="J32" s="49"/>
      <c r="K32" s="48">
        <v>1</v>
      </c>
      <c r="L32" s="49"/>
      <c r="M32" s="50"/>
      <c r="N32" s="51"/>
      <c r="O32" s="52"/>
      <c r="P32" s="52"/>
    </row>
    <row r="33" s="2" customFormat="1" ht="50.1" customHeight="1" spans="1:16">
      <c r="A33" s="26"/>
      <c r="B33" s="18"/>
      <c r="C33" s="18"/>
      <c r="D33" s="23" t="s">
        <v>87</v>
      </c>
      <c r="E33" s="24"/>
      <c r="F33" s="25"/>
      <c r="G33" s="17" t="s">
        <v>88</v>
      </c>
      <c r="H33" s="17" t="s">
        <v>88</v>
      </c>
      <c r="I33" s="48">
        <v>1</v>
      </c>
      <c r="J33" s="49"/>
      <c r="K33" s="48">
        <v>1</v>
      </c>
      <c r="L33" s="49"/>
      <c r="M33" s="50"/>
      <c r="N33" s="51"/>
      <c r="O33" s="52"/>
      <c r="P33" s="52"/>
    </row>
    <row r="34" s="2" customFormat="1" ht="23.1" customHeight="1" spans="1:16">
      <c r="A34" s="26"/>
      <c r="B34" s="18"/>
      <c r="C34" s="18"/>
      <c r="D34" s="23" t="s">
        <v>89</v>
      </c>
      <c r="E34" s="24"/>
      <c r="F34" s="25"/>
      <c r="G34" s="17" t="s">
        <v>90</v>
      </c>
      <c r="H34" s="17" t="s">
        <v>91</v>
      </c>
      <c r="I34" s="48">
        <v>1</v>
      </c>
      <c r="J34" s="49"/>
      <c r="K34" s="48">
        <v>1</v>
      </c>
      <c r="L34" s="49"/>
      <c r="M34" s="50"/>
      <c r="N34" s="51"/>
      <c r="O34" s="52"/>
      <c r="P34" s="52"/>
    </row>
    <row r="35" s="2" customFormat="1" ht="26.1" customHeight="1" spans="1:16">
      <c r="A35" s="26"/>
      <c r="B35" s="18"/>
      <c r="C35" s="18"/>
      <c r="D35" s="23" t="s">
        <v>92</v>
      </c>
      <c r="E35" s="24"/>
      <c r="F35" s="25"/>
      <c r="G35" s="17" t="s">
        <v>93</v>
      </c>
      <c r="H35" s="17" t="s">
        <v>93</v>
      </c>
      <c r="I35" s="48">
        <v>1</v>
      </c>
      <c r="J35" s="49"/>
      <c r="K35" s="48">
        <v>1</v>
      </c>
      <c r="L35" s="49"/>
      <c r="M35" s="50"/>
      <c r="N35" s="51"/>
      <c r="O35" s="52"/>
      <c r="P35" s="52"/>
    </row>
    <row r="36" s="2" customFormat="1" ht="29.1" customHeight="1" spans="1:16">
      <c r="A36" s="26"/>
      <c r="B36" s="18"/>
      <c r="C36" s="18"/>
      <c r="D36" s="23" t="s">
        <v>94</v>
      </c>
      <c r="E36" s="24"/>
      <c r="F36" s="25"/>
      <c r="G36" s="17" t="s">
        <v>95</v>
      </c>
      <c r="H36" s="17" t="s">
        <v>96</v>
      </c>
      <c r="I36" s="48">
        <v>1</v>
      </c>
      <c r="J36" s="49"/>
      <c r="K36" s="48">
        <v>1</v>
      </c>
      <c r="L36" s="49"/>
      <c r="M36" s="53"/>
      <c r="N36" s="54"/>
      <c r="O36" s="52"/>
      <c r="P36" s="52"/>
    </row>
    <row r="37" ht="30.95" customHeight="1" spans="1:16">
      <c r="A37" s="14"/>
      <c r="B37" s="18"/>
      <c r="C37" s="7" t="s">
        <v>97</v>
      </c>
      <c r="D37" s="23" t="s">
        <v>98</v>
      </c>
      <c r="E37" s="24"/>
      <c r="F37" s="25"/>
      <c r="G37" s="17" t="s">
        <v>99</v>
      </c>
      <c r="H37" s="17" t="s">
        <v>99</v>
      </c>
      <c r="I37" s="48">
        <v>6</v>
      </c>
      <c r="J37" s="49"/>
      <c r="K37" s="48">
        <v>6</v>
      </c>
      <c r="L37" s="49"/>
      <c r="M37" s="53"/>
      <c r="N37" s="54"/>
      <c r="O37" s="55"/>
      <c r="P37" s="55"/>
    </row>
    <row r="38" ht="32.1" customHeight="1" spans="1:16">
      <c r="A38" s="14"/>
      <c r="B38" s="18"/>
      <c r="C38" s="7"/>
      <c r="D38" s="23" t="s">
        <v>100</v>
      </c>
      <c r="E38" s="24"/>
      <c r="F38" s="25"/>
      <c r="G38" s="17" t="s">
        <v>99</v>
      </c>
      <c r="H38" s="17" t="str">
        <f>G38</f>
        <v>验收合格</v>
      </c>
      <c r="I38" s="48">
        <v>6</v>
      </c>
      <c r="J38" s="49"/>
      <c r="K38" s="48">
        <v>6</v>
      </c>
      <c r="L38" s="49"/>
      <c r="M38" s="53"/>
      <c r="N38" s="54"/>
      <c r="O38" s="55"/>
      <c r="P38" s="55"/>
    </row>
    <row r="39" ht="24.95" customHeight="1" spans="1:16">
      <c r="A39" s="14"/>
      <c r="B39" s="18"/>
      <c r="C39" s="7"/>
      <c r="D39" s="23" t="s">
        <v>101</v>
      </c>
      <c r="E39" s="24"/>
      <c r="F39" s="25"/>
      <c r="G39" s="17" t="s">
        <v>99</v>
      </c>
      <c r="H39" s="17" t="s">
        <v>99</v>
      </c>
      <c r="I39" s="17">
        <v>6</v>
      </c>
      <c r="J39" s="17"/>
      <c r="K39" s="17">
        <v>6</v>
      </c>
      <c r="L39" s="17"/>
      <c r="M39" s="56"/>
      <c r="N39" s="56"/>
      <c r="O39" s="55"/>
      <c r="P39" s="55"/>
    </row>
    <row r="40" ht="24.95" customHeight="1" spans="1:16">
      <c r="A40" s="14"/>
      <c r="B40" s="18"/>
      <c r="C40" s="7"/>
      <c r="D40" s="23" t="s">
        <v>102</v>
      </c>
      <c r="E40" s="24"/>
      <c r="F40" s="25"/>
      <c r="G40" s="27">
        <v>1</v>
      </c>
      <c r="H40" s="27">
        <v>1</v>
      </c>
      <c r="I40" s="17">
        <v>6</v>
      </c>
      <c r="J40" s="17"/>
      <c r="K40" s="17">
        <v>6</v>
      </c>
      <c r="L40" s="17"/>
      <c r="M40" s="56"/>
      <c r="N40" s="56"/>
      <c r="O40" s="57"/>
      <c r="P40" s="57"/>
    </row>
    <row r="41" ht="32.1" customHeight="1" spans="1:16">
      <c r="A41" s="14"/>
      <c r="B41" s="18"/>
      <c r="C41" s="7" t="s">
        <v>103</v>
      </c>
      <c r="D41" s="23" t="s">
        <v>104</v>
      </c>
      <c r="E41" s="24"/>
      <c r="F41" s="25"/>
      <c r="G41" s="17" t="s">
        <v>105</v>
      </c>
      <c r="H41" s="17" t="s">
        <v>106</v>
      </c>
      <c r="I41" s="48">
        <v>1</v>
      </c>
      <c r="J41" s="49"/>
      <c r="K41" s="48">
        <v>1</v>
      </c>
      <c r="L41" s="49"/>
      <c r="M41" s="53"/>
      <c r="N41" s="54"/>
      <c r="O41" s="57"/>
      <c r="P41" s="57"/>
    </row>
    <row r="42" ht="39.95" customHeight="1" spans="1:16">
      <c r="A42" s="14"/>
      <c r="B42" s="15" t="s">
        <v>107</v>
      </c>
      <c r="C42" s="7" t="s">
        <v>108</v>
      </c>
      <c r="D42" s="16" t="s">
        <v>109</v>
      </c>
      <c r="E42" s="16"/>
      <c r="F42" s="16"/>
      <c r="G42" s="28" t="s">
        <v>110</v>
      </c>
      <c r="H42" s="28" t="s">
        <v>111</v>
      </c>
      <c r="I42" s="17">
        <v>2</v>
      </c>
      <c r="J42" s="17"/>
      <c r="K42" s="17">
        <v>2</v>
      </c>
      <c r="L42" s="17"/>
      <c r="M42" s="58"/>
      <c r="N42" s="59"/>
      <c r="O42" s="60"/>
      <c r="P42" s="60"/>
    </row>
    <row r="43" ht="39.95" customHeight="1" spans="1:16">
      <c r="A43" s="14"/>
      <c r="B43" s="18"/>
      <c r="C43" s="7"/>
      <c r="D43" s="16" t="s">
        <v>112</v>
      </c>
      <c r="E43" s="16"/>
      <c r="F43" s="16"/>
      <c r="G43" s="17" t="s">
        <v>113</v>
      </c>
      <c r="H43" s="17" t="s">
        <v>114</v>
      </c>
      <c r="I43" s="17">
        <v>2</v>
      </c>
      <c r="J43" s="17"/>
      <c r="K43" s="17">
        <v>2</v>
      </c>
      <c r="L43" s="17"/>
      <c r="M43" s="58"/>
      <c r="N43" s="59"/>
      <c r="O43" s="60"/>
      <c r="P43" s="60"/>
    </row>
    <row r="44" ht="39.95" customHeight="1" spans="1:16">
      <c r="A44" s="14"/>
      <c r="B44" s="18"/>
      <c r="C44" s="7"/>
      <c r="D44" s="16" t="s">
        <v>115</v>
      </c>
      <c r="E44" s="16"/>
      <c r="F44" s="16"/>
      <c r="G44" s="17" t="s">
        <v>116</v>
      </c>
      <c r="H44" s="17" t="s">
        <v>117</v>
      </c>
      <c r="I44" s="17">
        <v>2</v>
      </c>
      <c r="J44" s="17"/>
      <c r="K44" s="17">
        <v>2</v>
      </c>
      <c r="L44" s="17"/>
      <c r="M44" s="58"/>
      <c r="N44" s="59"/>
      <c r="O44" s="60"/>
      <c r="P44" s="60"/>
    </row>
    <row r="45" ht="39.95" customHeight="1" spans="1:16">
      <c r="A45" s="14"/>
      <c r="B45" s="18"/>
      <c r="C45" s="7"/>
      <c r="D45" s="16" t="s">
        <v>118</v>
      </c>
      <c r="E45" s="16"/>
      <c r="F45" s="16"/>
      <c r="G45" s="28" t="s">
        <v>119</v>
      </c>
      <c r="H45" s="28" t="s">
        <v>120</v>
      </c>
      <c r="I45" s="17">
        <v>2</v>
      </c>
      <c r="J45" s="17"/>
      <c r="K45" s="17">
        <v>2</v>
      </c>
      <c r="L45" s="17"/>
      <c r="M45" s="58"/>
      <c r="N45" s="59"/>
      <c r="O45" s="60"/>
      <c r="P45" s="60"/>
    </row>
    <row r="46" ht="39.95" customHeight="1" spans="1:15">
      <c r="A46" s="14"/>
      <c r="B46" s="29"/>
      <c r="C46" s="7"/>
      <c r="D46" s="16" t="s">
        <v>121</v>
      </c>
      <c r="E46" s="16"/>
      <c r="F46" s="16"/>
      <c r="G46" s="28" t="s">
        <v>122</v>
      </c>
      <c r="H46" s="28" t="s">
        <v>123</v>
      </c>
      <c r="I46" s="17">
        <v>2</v>
      </c>
      <c r="J46" s="17"/>
      <c r="K46" s="17">
        <v>2</v>
      </c>
      <c r="L46" s="17"/>
      <c r="M46" s="58"/>
      <c r="N46" s="59"/>
      <c r="O46" s="60"/>
    </row>
    <row r="47" ht="39.95" customHeight="1" spans="1:15">
      <c r="A47" s="14"/>
      <c r="B47" s="7" t="s">
        <v>124</v>
      </c>
      <c r="C47" s="7" t="s">
        <v>125</v>
      </c>
      <c r="D47" s="16"/>
      <c r="E47" s="16"/>
      <c r="F47" s="16"/>
      <c r="G47" s="17"/>
      <c r="H47" s="17"/>
      <c r="I47" s="17"/>
      <c r="J47" s="17"/>
      <c r="K47" s="17"/>
      <c r="L47" s="17"/>
      <c r="M47" s="56"/>
      <c r="N47" s="56"/>
      <c r="O47" s="60"/>
    </row>
    <row r="48" ht="39.95" customHeight="1" spans="1:15">
      <c r="A48" s="14"/>
      <c r="B48" s="7"/>
      <c r="C48" s="7" t="s">
        <v>126</v>
      </c>
      <c r="D48" s="30" t="s">
        <v>127</v>
      </c>
      <c r="E48" s="31"/>
      <c r="F48" s="32"/>
      <c r="G48" s="33" t="s">
        <v>128</v>
      </c>
      <c r="H48" s="33" t="s">
        <v>128</v>
      </c>
      <c r="I48" s="61">
        <v>10</v>
      </c>
      <c r="J48" s="62"/>
      <c r="K48" s="61">
        <v>9</v>
      </c>
      <c r="L48" s="62"/>
      <c r="M48" s="63" t="s">
        <v>129</v>
      </c>
      <c r="N48" s="64"/>
      <c r="O48" s="60"/>
    </row>
    <row r="49" ht="20.1" customHeight="1" spans="1:14">
      <c r="A49" s="14"/>
      <c r="B49" s="7"/>
      <c r="C49" s="7"/>
      <c r="D49" s="34"/>
      <c r="E49" s="35"/>
      <c r="F49" s="36"/>
      <c r="G49" s="37"/>
      <c r="H49" s="37"/>
      <c r="I49" s="65"/>
      <c r="J49" s="66"/>
      <c r="K49" s="65"/>
      <c r="L49" s="66"/>
      <c r="M49" s="67"/>
      <c r="N49" s="68"/>
    </row>
    <row r="50" ht="53.1" customHeight="1" spans="1:14">
      <c r="A50" s="14"/>
      <c r="B50" s="7"/>
      <c r="C50" s="7" t="s">
        <v>130</v>
      </c>
      <c r="D50" s="16" t="s">
        <v>131</v>
      </c>
      <c r="E50" s="16"/>
      <c r="F50" s="16"/>
      <c r="G50" s="17" t="s">
        <v>128</v>
      </c>
      <c r="H50" s="17" t="s">
        <v>128</v>
      </c>
      <c r="I50" s="17">
        <v>10</v>
      </c>
      <c r="J50" s="17"/>
      <c r="K50" s="17">
        <v>9</v>
      </c>
      <c r="L50" s="17"/>
      <c r="M50" s="69"/>
      <c r="N50" s="70"/>
    </row>
    <row r="51" ht="39.95" customHeight="1" spans="1:14">
      <c r="A51" s="14"/>
      <c r="B51" s="7"/>
      <c r="C51" s="7" t="s">
        <v>132</v>
      </c>
      <c r="D51" s="38"/>
      <c r="E51" s="39"/>
      <c r="F51" s="40"/>
      <c r="G51" s="33"/>
      <c r="H51" s="33"/>
      <c r="I51" s="61"/>
      <c r="J51" s="62"/>
      <c r="K51" s="61"/>
      <c r="L51" s="62"/>
      <c r="M51" s="58"/>
      <c r="N51" s="59"/>
    </row>
    <row r="52" ht="39.95" customHeight="1" spans="1:14">
      <c r="A52" s="14"/>
      <c r="B52" s="7" t="s">
        <v>133</v>
      </c>
      <c r="C52" s="7" t="s">
        <v>134</v>
      </c>
      <c r="D52" s="16" t="s">
        <v>135</v>
      </c>
      <c r="E52" s="16"/>
      <c r="F52" s="16"/>
      <c r="G52" s="17" t="s">
        <v>136</v>
      </c>
      <c r="H52" s="41">
        <v>0.9833</v>
      </c>
      <c r="I52" s="17">
        <v>10</v>
      </c>
      <c r="J52" s="17"/>
      <c r="K52" s="17">
        <v>10</v>
      </c>
      <c r="L52" s="17"/>
      <c r="M52" s="47"/>
      <c r="N52" s="47"/>
    </row>
    <row r="53" ht="21.95" customHeight="1" spans="1:14">
      <c r="A53" s="42" t="s">
        <v>137</v>
      </c>
      <c r="B53" s="42"/>
      <c r="C53" s="42"/>
      <c r="D53" s="42"/>
      <c r="E53" s="42"/>
      <c r="F53" s="42"/>
      <c r="G53" s="42"/>
      <c r="H53" s="42"/>
      <c r="I53" s="42">
        <v>100</v>
      </c>
      <c r="J53" s="42"/>
      <c r="K53" s="71">
        <f>SUM(K13:L52)+N6</f>
        <v>97.919</v>
      </c>
      <c r="L53" s="71"/>
      <c r="M53" s="72"/>
      <c r="N53" s="72"/>
    </row>
  </sheetData>
  <mergeCells count="218">
    <mergeCell ref="A1:N1"/>
    <mergeCell ref="A2:G2"/>
    <mergeCell ref="H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7:P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O12:P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O37:P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50:F50"/>
    <mergeCell ref="I50:J50"/>
    <mergeCell ref="K50:L50"/>
    <mergeCell ref="D51:F51"/>
    <mergeCell ref="I51:J51"/>
    <mergeCell ref="K51:L51"/>
    <mergeCell ref="M51:N51"/>
    <mergeCell ref="D52:F52"/>
    <mergeCell ref="I52:J52"/>
    <mergeCell ref="K52:L52"/>
    <mergeCell ref="M52:N52"/>
    <mergeCell ref="A53:H53"/>
    <mergeCell ref="I53:J53"/>
    <mergeCell ref="K53:L53"/>
    <mergeCell ref="M53:N53"/>
    <mergeCell ref="A10:A11"/>
    <mergeCell ref="A12:A52"/>
    <mergeCell ref="B13:B41"/>
    <mergeCell ref="B42:B46"/>
    <mergeCell ref="B47:B51"/>
    <mergeCell ref="C13:C36"/>
    <mergeCell ref="C37:C40"/>
    <mergeCell ref="C42:C46"/>
    <mergeCell ref="C48:C49"/>
    <mergeCell ref="G48:G49"/>
    <mergeCell ref="H48:H49"/>
    <mergeCell ref="O27:P36"/>
    <mergeCell ref="O40:P41"/>
    <mergeCell ref="I48:J49"/>
    <mergeCell ref="K48:L49"/>
    <mergeCell ref="D48:F49"/>
    <mergeCell ref="M48:N50"/>
    <mergeCell ref="A5:B9"/>
  </mergeCells>
  <pageMargins left="0.472222222222222" right="0.472222222222222" top="0.472222222222222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2022-03-27T09:44:00Z</dcterms:created>
  <dcterms:modified xsi:type="dcterms:W3CDTF">2025-08-25T10:16:47Z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